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jose_rivera_fremap_es/Documents/2_ LICITACIONES/2023/INFRA/2023_0080 PROYECTO MAIRENA Y GRANAD/3. PREFISCALIZACIÓN/ANEXOS/ANEXOS ADMINISTRATIVOS/"/>
    </mc:Choice>
  </mc:AlternateContent>
  <xr:revisionPtr revIDLastSave="111" documentId="11_BCA055AA509C41A2A7C037F608722C9BC679C5E7" xr6:coauthVersionLast="47" xr6:coauthVersionMax="47" xr10:uidLastSave="{26E39CC3-09A6-411B-8AA5-683E29C4B9A1}"/>
  <bookViews>
    <workbookView xWindow="-120" yWindow="-120" windowWidth="29040" windowHeight="15720" xr2:uid="{00000000-000D-0000-FFFF-FFFF00000000}"/>
  </bookViews>
  <sheets>
    <sheet name="CRITERIO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C14" i="1" s="1"/>
</calcChain>
</file>

<file path=xl/sharedStrings.xml><?xml version="1.0" encoding="utf-8"?>
<sst xmlns="http://schemas.openxmlformats.org/spreadsheetml/2006/main" count="9" uniqueCount="9">
  <si>
    <t>PROYECTISTA</t>
  </si>
  <si>
    <t xml:space="preserve">DIRECTOR DE OBRA </t>
  </si>
  <si>
    <t>DIRECTOR DE INSTALACIONES</t>
  </si>
  <si>
    <t>PERSONAL</t>
  </si>
  <si>
    <t>Nº EXPEDIENTE LICT/99/024/2023/0080</t>
  </si>
  <si>
    <t>DIRECTOR DE EJECUCIÓN DE OBRA</t>
  </si>
  <si>
    <t>Contratación del servicio de elaboración del anteproyecto, el proyecto básico y de ejecución con metodología BIM, y la realización de la dirección de obra, la dirección de ejecución de obra, la dirección de instalaciones y la gestión de licencias para la edificación de dos centros asistenciales de FREMAP, Mutua Colaboradora con la Seguridad Social nº 61, sitos en Mairena de Aljarafe y Granada</t>
  </si>
  <si>
    <t xml:space="preserve">CRITERIO VALORACIÓN 2. EXPERIENCIA PROFESIONAL </t>
  </si>
  <si>
    <t>MESES DE EXPERIENCIA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</si>
</sst>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43634"/>
        <bgColor indexed="64"/>
      </patternFill>
    </fill>
    <fill>
      <patternFill patternType="solid">
        <fgColor rgb="FFE7F0F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2" fillId="3" borderId="0" xfId="0" applyFont="1" applyFill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</cellXfs>
  <cellStyles count="1">
    <cellStyle name="Normal" xfId="0" builtinId="0"/>
  </cellStyles>
  <dxfs count="3"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colors>
    <mruColors>
      <color rgb="FFE7F0F9"/>
      <color rgb="FFECF4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1114425</xdr:colOff>
      <xdr:row>2</xdr:row>
      <xdr:rowOff>19050</xdr:rowOff>
    </xdr:from>
    <xdr:to>
      <xdr:col>3</xdr:col>
      <xdr:colOff>1781174</xdr:colOff>
      <xdr:row>3</xdr:row>
      <xdr:rowOff>38100</xdr:rowOff>
    </xdr:to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91175" y="400050"/>
          <a:ext cx="666749" cy="457200"/>
        </a:xfrm>
        <a:prstGeom prst="rect">
          <a:avLst/>
        </a:prstGeom>
        <a:noFill/>
      </xdr:spPr>
    </xdr:pic>
    <xdr:clientData/>
  </xdr:twoCellAnchor>
  <xdr:twoCellAnchor>
    <xdr:from>
      <xdr:col>3</xdr:col>
      <xdr:colOff>752475</xdr:colOff>
      <xdr:row>12</xdr:row>
      <xdr:rowOff>38100</xdr:rowOff>
    </xdr:from>
    <xdr:to>
      <xdr:col>3</xdr:col>
      <xdr:colOff>895350</xdr:colOff>
      <xdr:row>12</xdr:row>
      <xdr:rowOff>238125</xdr:rowOff>
    </xdr:to>
    <xdr:sp macro="" textlink="">
      <xdr:nvSpPr>
        <xdr:cNvPr id="3" name="Flecha: hacia arriba 2">
          <a:extLst>
            <a:ext uri="{FF2B5EF4-FFF2-40B4-BE49-F238E27FC236}">
              <a16:creationId xmlns:a16="http://schemas.microsoft.com/office/drawing/2014/main" id="{49C05D71-7806-6074-1D43-43D9594E6B62}"/>
            </a:ext>
          </a:extLst>
        </xdr:cNvPr>
        <xdr:cNvSpPr/>
      </xdr:nvSpPr>
      <xdr:spPr>
        <a:xfrm>
          <a:off x="4514850" y="3533775"/>
          <a:ext cx="142875" cy="200025"/>
        </a:xfrm>
        <a:prstGeom prst="upArrow">
          <a:avLst/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5"/>
  <sheetViews>
    <sheetView showGridLines="0" tabSelected="1" workbookViewId="0">
      <selection activeCell="C26" sqref="C26"/>
    </sheetView>
  </sheetViews>
  <sheetFormatPr baseColWidth="10" defaultRowHeight="15" x14ac:dyDescent="0.25"/>
  <cols>
    <col min="1" max="2" width="3.7109375" style="5" customWidth="1"/>
    <col min="3" max="3" width="59.7109375" style="5" customWidth="1"/>
    <col min="4" max="4" width="27.28515625" style="5" customWidth="1"/>
    <col min="5" max="5" width="3.7109375" style="5" customWidth="1"/>
    <col min="6" max="16384" width="11.42578125" style="5"/>
  </cols>
  <sheetData>
    <row r="2" spans="2:6" ht="15" customHeight="1" thickBot="1" x14ac:dyDescent="0.3">
      <c r="B2" s="7"/>
      <c r="C2" s="7"/>
      <c r="D2" s="7"/>
      <c r="E2" s="8"/>
    </row>
    <row r="3" spans="2:6" ht="34.5" customHeight="1" x14ac:dyDescent="0.25">
      <c r="B3" s="7"/>
      <c r="C3" s="11" t="s">
        <v>4</v>
      </c>
      <c r="D3" s="12"/>
      <c r="E3" s="8"/>
      <c r="F3" s="1"/>
    </row>
    <row r="4" spans="2:6" ht="83.25" customHeight="1" thickBot="1" x14ac:dyDescent="0.3">
      <c r="B4" s="7"/>
      <c r="C4" s="13" t="s">
        <v>6</v>
      </c>
      <c r="D4" s="14"/>
      <c r="E4" s="9"/>
      <c r="F4" s="2"/>
    </row>
    <row r="5" spans="2:6" x14ac:dyDescent="0.25">
      <c r="B5" s="7"/>
      <c r="C5" s="7"/>
      <c r="D5" s="7"/>
      <c r="E5" s="7"/>
    </row>
    <row r="6" spans="2:6" ht="24" customHeight="1" x14ac:dyDescent="0.25">
      <c r="B6" s="7"/>
      <c r="C6" s="10" t="s">
        <v>7</v>
      </c>
      <c r="D6" s="10"/>
      <c r="E6" s="7"/>
    </row>
    <row r="7" spans="2:6" ht="19.5" customHeight="1" x14ac:dyDescent="0.25">
      <c r="B7" s="7"/>
      <c r="C7" s="3" t="s">
        <v>3</v>
      </c>
      <c r="D7" s="3" t="s">
        <v>8</v>
      </c>
      <c r="E7" s="7"/>
    </row>
    <row r="8" spans="2:6" x14ac:dyDescent="0.25">
      <c r="B8" s="7"/>
      <c r="C8" s="4" t="s">
        <v>0</v>
      </c>
      <c r="D8" s="17"/>
      <c r="E8" s="7"/>
    </row>
    <row r="9" spans="2:6" x14ac:dyDescent="0.25">
      <c r="B9" s="7"/>
      <c r="C9" s="4" t="s">
        <v>1</v>
      </c>
      <c r="D9" s="17"/>
      <c r="E9" s="7"/>
    </row>
    <row r="10" spans="2:6" x14ac:dyDescent="0.25">
      <c r="B10" s="7"/>
      <c r="C10" s="4" t="s">
        <v>5</v>
      </c>
      <c r="D10" s="17"/>
      <c r="E10" s="7"/>
    </row>
    <row r="11" spans="2:6" ht="15.75" thickBot="1" x14ac:dyDescent="0.3">
      <c r="B11" s="7"/>
      <c r="C11" s="4" t="s">
        <v>2</v>
      </c>
      <c r="D11" s="17"/>
      <c r="E11" s="7"/>
    </row>
    <row r="12" spans="2:6" ht="36.75" customHeight="1" thickBot="1" x14ac:dyDescent="0.3">
      <c r="B12" s="7"/>
      <c r="C12" s="7"/>
      <c r="D12" s="6" t="str">
        <f>IF(COUNTIF(D8:D11,""),"INDIQUE LA EXPERIENCIA",AVERAGE(D8:D11))</f>
        <v>INDIQUE LA EXPERIENCIA</v>
      </c>
      <c r="E12" s="7"/>
    </row>
    <row r="13" spans="2:6" ht="20.25" customHeight="1" thickBot="1" x14ac:dyDescent="0.3">
      <c r="B13" s="7"/>
      <c r="C13" s="7"/>
      <c r="D13" s="7"/>
      <c r="E13" s="7"/>
    </row>
    <row r="14" spans="2:6" ht="39.75" customHeight="1" thickBot="1" x14ac:dyDescent="0.3">
      <c r="B14" s="7"/>
      <c r="C14" s="15" t="str">
        <f>IF(COUNTIF(D12,"INDIQUE LA EXPERIENCIA"),"INDIQUE LA EXPERIENCIA","ESTE RESULTADO ES EL QUE DEBE INTRODUCIR EN EL APARTADO CORRESPONDIENTE EN PLEF")</f>
        <v>INDIQUE LA EXPERIENCIA</v>
      </c>
      <c r="D14" s="16"/>
      <c r="E14" s="7"/>
    </row>
    <row r="15" spans="2:6" x14ac:dyDescent="0.25">
      <c r="B15" s="7"/>
      <c r="C15" s="7"/>
      <c r="D15" s="7"/>
      <c r="E15" s="7"/>
    </row>
  </sheetData>
  <sheetProtection algorithmName="SHA-512" hashValue="pkxcCREDi+3uOIyxICBsdXcd/KKV6llljylA7WjMb2eB8Z7hsYw+52uXM8LifkpcPfV+A3E3fcvw0P9dCB93Nw==" saltValue="Vj8VI3lW+ENWmCLzyitJcw==" spinCount="100000" sheet="1" objects="1" scenarios="1"/>
  <mergeCells count="4">
    <mergeCell ref="C6:D6"/>
    <mergeCell ref="C3:D3"/>
    <mergeCell ref="C4:D4"/>
    <mergeCell ref="C14:D14"/>
  </mergeCells>
  <conditionalFormatting sqref="C14:D14">
    <cfRule type="containsText" dxfId="2" priority="1" operator="containsText" text="ESTE RESULTADO ES EL ">
      <formula>NOT(ISERROR(SEARCH("ESTE RESULTADO ES EL ",C14)))</formula>
    </cfRule>
    <cfRule type="containsText" dxfId="1" priority="2" operator="containsText" text="INDIQUE LA EXPERIENCIA">
      <formula>NOT(ISERROR(SEARCH("INDIQUE LA EXPERIENCIA",C14)))</formula>
    </cfRule>
  </conditionalFormatting>
  <conditionalFormatting sqref="D12">
    <cfRule type="containsText" dxfId="0" priority="3" operator="containsText" text="INDIQUE LA EXPERIENCIA">
      <formula>NOT(ISERROR(SEARCH("INDIQUE LA EXPERIENCIA",D12)))</formula>
    </cfRule>
  </conditionalFormatting>
  <dataValidations count="1">
    <dataValidation type="whole" allowBlank="1" showInputMessage="1" showErrorMessage="1" error="La experiencia indicada no puede ser inferior a 60 meses, y como máximo se valoran experiencias de 120 meses, revise los datos introducidos, gracias" sqref="D8:D11" xr:uid="{86E128C8-7C8C-4603-A4AA-6C660519B34B}">
      <formula1>60</formula1>
      <formula2>120</formula2>
    </dataValidation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8546127-b09d-4106-bf79-c55b4879cb8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13C7C5CE315CA4BA3425F4EE05B7185" ma:contentTypeVersion="13" ma:contentTypeDescription="Crear nuevo documento." ma:contentTypeScope="" ma:versionID="f5138308409408eaf6c456572bd95e21">
  <xsd:schema xmlns:xsd="http://www.w3.org/2001/XMLSchema" xmlns:xs="http://www.w3.org/2001/XMLSchema" xmlns:p="http://schemas.microsoft.com/office/2006/metadata/properties" xmlns:ns3="c8546127-b09d-4106-bf79-c55b4879cb83" xmlns:ns4="a1f39c1c-9101-409d-a6e9-dc61d606f207" targetNamespace="http://schemas.microsoft.com/office/2006/metadata/properties" ma:root="true" ma:fieldsID="e334a445d65474c9f7ee51bf28d6629f" ns3:_="" ns4:_="">
    <xsd:import namespace="c8546127-b09d-4106-bf79-c55b4879cb83"/>
    <xsd:import namespace="a1f39c1c-9101-409d-a6e9-dc61d606f2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546127-b09d-4106-bf79-c55b4879cb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39c1c-9101-409d-a6e9-dc61d606f2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7B61F3-9270-4BC3-81D8-02B5941DEF65}">
  <ds:schemaRefs>
    <ds:schemaRef ds:uri="c8546127-b09d-4106-bf79-c55b4879cb8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a1f39c1c-9101-409d-a6e9-dc61d606f207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95978D1-4A12-40E0-AEA0-536C4169CC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92F5F55-6C04-46D8-BE39-E82F93B46D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546127-b09d-4106-bf79-c55b4879cb83"/>
    <ds:schemaRef ds:uri="a1f39c1c-9101-409d-a6e9-dc61d606f2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CRITERIO 2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Martín Rey, Cristina</dc:creator>
  <cp:lastModifiedBy>Martín Rey, Cristina</cp:lastModifiedBy>
  <dcterms:created xsi:type="dcterms:W3CDTF">2023-02-27T09:51:44Z</dcterms:created>
  <dcterms:modified xsi:type="dcterms:W3CDTF">2023-03-23T07:53:36Z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0x010100A13C7C5CE315CA4BA3425F4EE05B7185</vt:lpwstr>
  </property>
</Properties>
</file>